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5" windowWidth="22035" windowHeight="12045"/>
  </bookViews>
  <sheets>
    <sheet name="الحبوب والشمندر السكري" sheetId="1" r:id="rId1"/>
  </sheets>
  <definedNames>
    <definedName name="_xlnm.Print_Titles" localSheetId="0">'الحبوب والشمندر السكري'!$4:$5</definedName>
  </definedNames>
  <calcPr calcId="125725"/>
</workbook>
</file>

<file path=xl/calcChain.xml><?xml version="1.0" encoding="utf-8"?>
<calcChain xmlns="http://schemas.openxmlformats.org/spreadsheetml/2006/main">
  <c r="D6" i="1"/>
  <c r="E6"/>
  <c r="F6"/>
  <c r="H6"/>
  <c r="I6"/>
  <c r="K6" s="1"/>
  <c r="J6"/>
  <c r="L6"/>
  <c r="M6"/>
  <c r="N6"/>
  <c r="G7"/>
  <c r="G6" s="1"/>
  <c r="K7"/>
  <c r="O7" s="1"/>
  <c r="L7"/>
  <c r="M7"/>
  <c r="N7"/>
  <c r="G8"/>
  <c r="K8"/>
  <c r="L8"/>
  <c r="M8"/>
  <c r="N8"/>
  <c r="O8"/>
  <c r="O6" l="1"/>
</calcChain>
</file>

<file path=xl/sharedStrings.xml><?xml version="1.0" encoding="utf-8"?>
<sst xmlns="http://schemas.openxmlformats.org/spreadsheetml/2006/main" count="19" uniqueCount="19">
  <si>
    <t>احتياطي الموازنة</t>
  </si>
  <si>
    <t>المديرية العامة للحبوب و الشمندرالسكري</t>
  </si>
  <si>
    <t>المديرية العامة للحبوب و الشمندر السكري</t>
  </si>
  <si>
    <t>الفرق بين سقوف العام 2012 و مشروع العام 2011</t>
  </si>
  <si>
    <t>الفرق بين سقوف العام 2012 للجزء الثاني "ب" و مشروع العام 2011</t>
  </si>
  <si>
    <t>الفرق بين سقوف العام 2012 للجزء الثاني "أ" و مشروع العام 2011</t>
  </si>
  <si>
    <t>الفرق بين سقوف العام 2012 للجزء الأول و مشروع العام 2011</t>
  </si>
  <si>
    <t>مشروع موازنة العام 2011</t>
  </si>
  <si>
    <t>الجزء الثاني "ب" في مشروع موازنة العام 2011</t>
  </si>
  <si>
    <t>الجزء الثاني "أ" في مشروع موازنة العام 2011</t>
  </si>
  <si>
    <t>الجزء الأول في مشروع موازنة العام 2011</t>
  </si>
  <si>
    <t>سقوف مشروع موازنة العام 2012</t>
  </si>
  <si>
    <t>سقوف الجزء الثاني "ب"</t>
  </si>
  <si>
    <t>سقوف الجزء الثاني "أ"</t>
  </si>
  <si>
    <t>سقوف الجزء الأول</t>
  </si>
  <si>
    <t>بيان التبويب</t>
  </si>
  <si>
    <t>الفصل</t>
  </si>
  <si>
    <t>الباب</t>
  </si>
  <si>
    <t>الحبوب والشمندر السكري
(بآلاف الليرات)</t>
  </si>
</sst>
</file>

<file path=xl/styles.xml><?xml version="1.0" encoding="utf-8"?>
<styleSheet xmlns="http://schemas.openxmlformats.org/spreadsheetml/2006/main">
  <fonts count="11">
    <font>
      <sz val="10"/>
      <name val="Arial"/>
      <charset val="178"/>
    </font>
    <font>
      <sz val="13"/>
      <color indexed="8"/>
      <name val="Simplified Arabic"/>
      <charset val="178"/>
    </font>
    <font>
      <b/>
      <sz val="13"/>
      <color indexed="8"/>
      <name val="Simplified Arabic"/>
      <charset val="178"/>
    </font>
    <font>
      <sz val="11"/>
      <color indexed="8"/>
      <name val="Simplified Arabic"/>
      <charset val="178"/>
    </font>
    <font>
      <sz val="10"/>
      <color indexed="8"/>
      <name val="Simplified Arabic"/>
      <family val="1"/>
    </font>
    <font>
      <b/>
      <sz val="11"/>
      <color indexed="8"/>
      <name val="Simplified Arabic"/>
      <charset val="178"/>
    </font>
    <font>
      <b/>
      <sz val="10"/>
      <color indexed="8"/>
      <name val="Simplified Arabic"/>
      <family val="1"/>
    </font>
    <font>
      <b/>
      <sz val="11"/>
      <color indexed="8"/>
      <name val="Simplified Arabic"/>
      <family val="1"/>
    </font>
    <font>
      <sz val="13"/>
      <color indexed="8"/>
      <name val="Arial"/>
      <charset val="178"/>
    </font>
    <font>
      <b/>
      <sz val="28"/>
      <color indexed="8"/>
      <name val="Monotype Koufi"/>
      <charset val="178"/>
    </font>
    <font>
      <sz val="10"/>
      <name val="Arabic Transparent"/>
      <charset val="178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mediumGray">
        <fgColor indexed="22"/>
        <bgColor indexed="23"/>
      </patternFill>
    </fill>
  </fills>
  <borders count="7">
    <border>
      <left/>
      <right/>
      <top/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0" borderId="0" applyNumberFormat="0">
      <alignment horizontal="right"/>
    </xf>
  </cellStyleXfs>
  <cellXfs count="36">
    <xf numFmtId="0" fontId="0" fillId="0" borderId="0" xfId="0"/>
    <xf numFmtId="0" fontId="1" fillId="0" borderId="0" xfId="0" applyFont="1" applyFill="1" applyBorder="1"/>
    <xf numFmtId="3" fontId="1" fillId="0" borderId="0" xfId="0" applyNumberFormat="1" applyFont="1" applyFill="1" applyBorder="1"/>
    <xf numFmtId="3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right" wrapText="1"/>
    </xf>
    <xf numFmtId="0" fontId="2" fillId="0" borderId="0" xfId="0" applyFont="1" applyFill="1" applyBorder="1" applyAlignment="1">
      <alignment horizontal="center"/>
    </xf>
    <xf numFmtId="3" fontId="3" fillId="0" borderId="1" xfId="0" applyNumberFormat="1" applyFont="1" applyFill="1" applyBorder="1" applyAlignment="1">
      <alignment horizontal="center" vertical="center"/>
    </xf>
    <xf numFmtId="3" fontId="3" fillId="0" borderId="2" xfId="0" applyNumberFormat="1" applyFont="1" applyFill="1" applyBorder="1" applyAlignment="1">
      <alignment horizontal="center" vertical="center"/>
    </xf>
    <xf numFmtId="3" fontId="4" fillId="0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right" wrapText="1"/>
    </xf>
    <xf numFmtId="0" fontId="5" fillId="0" borderId="2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/>
    </xf>
    <xf numFmtId="0" fontId="2" fillId="0" borderId="0" xfId="0" applyFont="1" applyFill="1" applyBorder="1" applyAlignment="1">
      <alignment vertical="center"/>
    </xf>
    <xf numFmtId="3" fontId="2" fillId="0" borderId="0" xfId="0" applyNumberFormat="1" applyFont="1" applyFill="1" applyBorder="1" applyAlignment="1">
      <alignment vertical="center"/>
    </xf>
    <xf numFmtId="3" fontId="5" fillId="2" borderId="1" xfId="0" applyNumberFormat="1" applyFont="1" applyFill="1" applyBorder="1" applyAlignment="1">
      <alignment horizontal="center" vertical="center"/>
    </xf>
    <xf numFmtId="3" fontId="5" fillId="2" borderId="2" xfId="0" applyNumberFormat="1" applyFont="1" applyFill="1" applyBorder="1" applyAlignment="1">
      <alignment horizontal="center" vertical="center"/>
    </xf>
    <xf numFmtId="3" fontId="6" fillId="2" borderId="2" xfId="0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right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3" fontId="1" fillId="0" borderId="0" xfId="0" applyNumberFormat="1" applyFont="1" applyFill="1" applyBorder="1" applyAlignment="1">
      <alignment vertical="center"/>
    </xf>
    <xf numFmtId="3" fontId="7" fillId="3" borderId="1" xfId="0" applyNumberFormat="1" applyFont="1" applyFill="1" applyBorder="1" applyAlignment="1">
      <alignment horizontal="center" vertical="center" wrapText="1"/>
    </xf>
    <xf numFmtId="3" fontId="7" fillId="3" borderId="2" xfId="0" applyNumberFormat="1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3" fontId="7" fillId="3" borderId="4" xfId="0" applyNumberFormat="1" applyFont="1" applyFill="1" applyBorder="1" applyAlignment="1">
      <alignment horizontal="center" vertical="center" wrapText="1"/>
    </xf>
    <xf numFmtId="3" fontId="7" fillId="3" borderId="5" xfId="0" applyNumberFormat="1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8" fillId="0" borderId="0" xfId="0" applyFont="1" applyAlignment="1">
      <alignment vertical="center"/>
    </xf>
    <xf numFmtId="3" fontId="8" fillId="0" borderId="0" xfId="0" applyNumberFormat="1" applyFont="1" applyAlignment="1">
      <alignment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</cellXfs>
  <cellStyles count="2">
    <cellStyle name="MS_Arabic" xfId="1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6">
    <tabColor indexed="63"/>
  </sheetPr>
  <dimension ref="A1:Q8"/>
  <sheetViews>
    <sheetView rightToLeft="1" tabSelected="1" defaultGridColor="0" colorId="8" zoomScaleNormal="100" workbookViewId="0">
      <selection activeCell="J12" sqref="J12"/>
    </sheetView>
  </sheetViews>
  <sheetFormatPr defaultRowHeight="24.75" customHeight="1"/>
  <cols>
    <col min="1" max="1" width="5" style="5" customWidth="1"/>
    <col min="2" max="2" width="5.140625" style="5" customWidth="1"/>
    <col min="3" max="3" width="18" style="4" customWidth="1"/>
    <col min="4" max="4" width="15.28515625" style="3" customWidth="1"/>
    <col min="5" max="5" width="14.140625" style="3" customWidth="1"/>
    <col min="6" max="6" width="14.28515625" style="3" customWidth="1"/>
    <col min="7" max="7" width="15.5703125" style="3" customWidth="1"/>
    <col min="8" max="8" width="12.85546875" style="3" customWidth="1"/>
    <col min="9" max="9" width="13.42578125" style="3" customWidth="1"/>
    <col min="10" max="10" width="13" style="3" customWidth="1"/>
    <col min="11" max="11" width="13.42578125" style="3" customWidth="1"/>
    <col min="12" max="12" width="14.140625" style="3" hidden="1" customWidth="1"/>
    <col min="13" max="13" width="14.85546875" style="3" hidden="1" customWidth="1"/>
    <col min="14" max="14" width="14.140625" style="3" hidden="1" customWidth="1"/>
    <col min="15" max="15" width="16.5703125" style="3" hidden="1" customWidth="1"/>
    <col min="16" max="16" width="9.140625" style="1"/>
    <col min="17" max="17" width="16.5703125" style="2" bestFit="1" customWidth="1"/>
    <col min="18" max="18" width="16.5703125" style="1" bestFit="1" customWidth="1"/>
    <col min="19" max="16384" width="9.140625" style="1"/>
  </cols>
  <sheetData>
    <row r="1" spans="1:17" s="1" customFormat="1" ht="24" customHeight="1">
      <c r="A1" s="5"/>
      <c r="B1" s="5"/>
      <c r="C1" s="4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Q1" s="2"/>
    </row>
    <row r="2" spans="1:17" s="32" customFormat="1" ht="112.5" customHeight="1">
      <c r="A2" s="35" t="s">
        <v>18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Q2" s="33"/>
    </row>
    <row r="3" spans="1:17" s="1" customFormat="1" ht="21.75" customHeight="1" thickBot="1">
      <c r="A3" s="5"/>
      <c r="B3" s="5"/>
      <c r="C3" s="4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Q3" s="2"/>
    </row>
    <row r="4" spans="1:17" s="20" customFormat="1" ht="24.75" customHeight="1" thickTop="1">
      <c r="A4" s="31" t="s">
        <v>17</v>
      </c>
      <c r="B4" s="30" t="s">
        <v>16</v>
      </c>
      <c r="C4" s="29" t="s">
        <v>15</v>
      </c>
      <c r="D4" s="28" t="s">
        <v>14</v>
      </c>
      <c r="E4" s="28" t="s">
        <v>13</v>
      </c>
      <c r="F4" s="28" t="s">
        <v>12</v>
      </c>
      <c r="G4" s="28" t="s">
        <v>11</v>
      </c>
      <c r="H4" s="28" t="s">
        <v>10</v>
      </c>
      <c r="I4" s="28" t="s">
        <v>9</v>
      </c>
      <c r="J4" s="28" t="s">
        <v>8</v>
      </c>
      <c r="K4" s="28" t="s">
        <v>7</v>
      </c>
      <c r="L4" s="28" t="s">
        <v>6</v>
      </c>
      <c r="M4" s="28" t="s">
        <v>5</v>
      </c>
      <c r="N4" s="28" t="s">
        <v>4</v>
      </c>
      <c r="O4" s="27" t="s">
        <v>3</v>
      </c>
      <c r="Q4" s="21"/>
    </row>
    <row r="5" spans="1:17" s="20" customFormat="1" ht="86.25" customHeight="1">
      <c r="A5" s="26"/>
      <c r="B5" s="25"/>
      <c r="C5" s="24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2"/>
      <c r="Q5" s="21"/>
    </row>
    <row r="6" spans="1:17" s="12" customFormat="1" ht="48.75" customHeight="1">
      <c r="A6" s="19">
        <v>113</v>
      </c>
      <c r="B6" s="18"/>
      <c r="C6" s="17" t="s">
        <v>2</v>
      </c>
      <c r="D6" s="16">
        <f>D7+D8</f>
        <v>42474503</v>
      </c>
      <c r="E6" s="16">
        <f>E7+E8</f>
        <v>207060</v>
      </c>
      <c r="F6" s="16">
        <f>F7+F8</f>
        <v>0</v>
      </c>
      <c r="G6" s="16">
        <f>G7+G8</f>
        <v>42681563</v>
      </c>
      <c r="H6" s="16">
        <f>H7+H8</f>
        <v>40797000</v>
      </c>
      <c r="I6" s="16">
        <f>I7+I8</f>
        <v>203000</v>
      </c>
      <c r="J6" s="16">
        <f>J7+J8</f>
        <v>0</v>
      </c>
      <c r="K6" s="16">
        <f>J6+I6+H6</f>
        <v>41000000</v>
      </c>
      <c r="L6" s="15">
        <f>D6-H6</f>
        <v>1677503</v>
      </c>
      <c r="M6" s="15">
        <f>E6-I6</f>
        <v>4060</v>
      </c>
      <c r="N6" s="15">
        <f>F6-J6</f>
        <v>0</v>
      </c>
      <c r="O6" s="14">
        <f>G6-K6</f>
        <v>1681563</v>
      </c>
      <c r="Q6" s="13"/>
    </row>
    <row r="7" spans="1:17" s="1" customFormat="1" ht="50.25" customHeight="1">
      <c r="A7" s="11"/>
      <c r="B7" s="10">
        <v>1</v>
      </c>
      <c r="C7" s="9" t="s">
        <v>1</v>
      </c>
      <c r="D7" s="8">
        <v>41572203</v>
      </c>
      <c r="E7" s="8">
        <v>207060</v>
      </c>
      <c r="F7" s="8">
        <v>0</v>
      </c>
      <c r="G7" s="8">
        <f>F7+E7+D7</f>
        <v>41779263</v>
      </c>
      <c r="H7" s="8">
        <v>39894700</v>
      </c>
      <c r="I7" s="8">
        <v>203000</v>
      </c>
      <c r="J7" s="8">
        <v>0</v>
      </c>
      <c r="K7" s="8">
        <f>J7+I7+H7</f>
        <v>40097700</v>
      </c>
      <c r="L7" s="7">
        <f>D7-H7</f>
        <v>1677503</v>
      </c>
      <c r="M7" s="7">
        <f>E7-I7</f>
        <v>4060</v>
      </c>
      <c r="N7" s="7">
        <f>F7-J7</f>
        <v>0</v>
      </c>
      <c r="O7" s="6">
        <f>G7-K7</f>
        <v>1681563</v>
      </c>
      <c r="Q7" s="2"/>
    </row>
    <row r="8" spans="1:17" s="1" customFormat="1" ht="28.5" customHeight="1">
      <c r="A8" s="11"/>
      <c r="B8" s="10">
        <v>4</v>
      </c>
      <c r="C8" s="9" t="s">
        <v>0</v>
      </c>
      <c r="D8" s="8">
        <v>902300</v>
      </c>
      <c r="E8" s="8">
        <v>0</v>
      </c>
      <c r="F8" s="8">
        <v>0</v>
      </c>
      <c r="G8" s="8">
        <f>F8+E8+D8</f>
        <v>902300</v>
      </c>
      <c r="H8" s="8">
        <v>902300</v>
      </c>
      <c r="I8" s="8">
        <v>0</v>
      </c>
      <c r="J8" s="8">
        <v>0</v>
      </c>
      <c r="K8" s="8">
        <f>J8+I8+H8</f>
        <v>902300</v>
      </c>
      <c r="L8" s="7">
        <f>D8-H8</f>
        <v>0</v>
      </c>
      <c r="M8" s="7">
        <f>E8-I8</f>
        <v>0</v>
      </c>
      <c r="N8" s="7">
        <f>F8-J8</f>
        <v>0</v>
      </c>
      <c r="O8" s="6">
        <f>G8-K8</f>
        <v>0</v>
      </c>
      <c r="Q8" s="2"/>
    </row>
  </sheetData>
  <mergeCells count="16">
    <mergeCell ref="I4:I5"/>
    <mergeCell ref="J4:J5"/>
    <mergeCell ref="K4:K5"/>
    <mergeCell ref="L4:L5"/>
    <mergeCell ref="M4:M5"/>
    <mergeCell ref="N4:N5"/>
    <mergeCell ref="O4:O5"/>
    <mergeCell ref="A2:O2"/>
    <mergeCell ref="A4:A5"/>
    <mergeCell ref="B4:B5"/>
    <mergeCell ref="C4:C5"/>
    <mergeCell ref="D4:D5"/>
    <mergeCell ref="E4:E5"/>
    <mergeCell ref="F4:F5"/>
    <mergeCell ref="G4:G5"/>
    <mergeCell ref="H4:H5"/>
  </mergeCells>
  <pageMargins left="0.43307086614173229" right="0.43307086614173229" top="0.55118110236220474" bottom="0.6692913385826772" header="0" footer="0.19685039370078741"/>
  <pageSetup paperSize="8" firstPageNumber="2" orientation="landscape" useFirstPageNumber="1" r:id="rId1"/>
  <headerFooter alignWithMargins="0">
    <oddFooter>&amp;C&amp;P&amp;Rتفصيل الموازنة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BD529130AA89F43B5B72D37133B7AF0" ma:contentTypeVersion="1" ma:contentTypeDescription="Create a new document." ma:contentTypeScope="" ma:versionID="fc1223626365677013c230d04b99d076">
  <xsd:schema xmlns:xsd="http://www.w3.org/2001/XMLSchema" xmlns:p="http://schemas.microsoft.com/office/2006/metadata/properties" xmlns:ns1="http://schemas.microsoft.com/sharepoint/v3" targetNamespace="http://schemas.microsoft.com/office/2006/metadata/properties" ma:root="true" ma:fieldsID="ddb0c952b897a810c8a4e377cff6bff8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http://schemas.microsoft.com/sharepoint/v3" elementFormDefault="qualified">
    <xsd:import namespace="http://schemas.microsoft.com/office/2006/documentManagement/type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6B38577A-9028-44B3-812C-A04C96B583EC}"/>
</file>

<file path=customXml/itemProps2.xml><?xml version="1.0" encoding="utf-8"?>
<ds:datastoreItem xmlns:ds="http://schemas.openxmlformats.org/officeDocument/2006/customXml" ds:itemID="{B78E3F08-5D36-4B6E-9DF6-5EA6597B9603}"/>
</file>

<file path=customXml/itemProps3.xml><?xml version="1.0" encoding="utf-8"?>
<ds:datastoreItem xmlns:ds="http://schemas.openxmlformats.org/officeDocument/2006/customXml" ds:itemID="{77C37A8F-DB3E-4C9A-8B77-1D1B5ED3F8B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الحبوب والشمندر السكري</vt:lpstr>
      <vt:lpstr>'الحبوب والشمندر السكري'!Print_Titles</vt:lpstr>
    </vt:vector>
  </TitlesOfParts>
  <Company>Ministry of Finance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Gerard Helvajian</dc:creator>
  <cp:lastModifiedBy>Gerard Helvajian</cp:lastModifiedBy>
  <dcterms:created xsi:type="dcterms:W3CDTF">2011-05-10T10:50:52Z</dcterms:created>
  <dcterms:modified xsi:type="dcterms:W3CDTF">2011-05-10T10:51:23Z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0x0101005BD529130AA89F43B5B72D37133B7AF0</vt:lpwstr>
  </property>
</Properties>
</file>